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MŽMA\2024\DEBLO ANATOMSKO\portal\"/>
    </mc:Choice>
  </mc:AlternateContent>
  <bookViews>
    <workbookView xWindow="0" yWindow="0" windowWidth="16590" windowHeight="9435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</sheets>
  <definedNames>
    <definedName name="_xlnm.Print_Titles" localSheetId="4">'Sklop 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5" i="5" l="1"/>
  <c r="S45" i="5"/>
  <c r="T44" i="5"/>
  <c r="S44" i="5"/>
  <c r="R44" i="5"/>
  <c r="Q44" i="5"/>
  <c r="N44" i="5"/>
  <c r="T43" i="5"/>
  <c r="S43" i="5"/>
  <c r="R43" i="5"/>
  <c r="Q43" i="5"/>
  <c r="N43" i="5"/>
  <c r="T42" i="5"/>
  <c r="S42" i="5"/>
  <c r="R42" i="5"/>
  <c r="Q42" i="5"/>
  <c r="N42" i="5"/>
  <c r="T41" i="5"/>
  <c r="S41" i="5"/>
  <c r="R41" i="5"/>
  <c r="Q41" i="5"/>
  <c r="N41" i="5"/>
  <c r="T40" i="5"/>
  <c r="S40" i="5"/>
  <c r="R40" i="5"/>
  <c r="Q40" i="5"/>
  <c r="N40" i="5"/>
  <c r="T39" i="5"/>
  <c r="S39" i="5"/>
  <c r="R39" i="5"/>
  <c r="Q39" i="5"/>
  <c r="N39" i="5"/>
  <c r="T38" i="5"/>
  <c r="S38" i="5"/>
  <c r="R38" i="5"/>
  <c r="Q38" i="5"/>
  <c r="N38" i="5"/>
  <c r="T37" i="5"/>
  <c r="S37" i="5"/>
  <c r="R37" i="5"/>
  <c r="Q37" i="5"/>
  <c r="N37" i="5"/>
  <c r="T36" i="5"/>
  <c r="S36" i="5"/>
  <c r="R36" i="5"/>
  <c r="Q36" i="5"/>
  <c r="N36" i="5"/>
  <c r="T35" i="5"/>
  <c r="S35" i="5"/>
  <c r="R35" i="5"/>
  <c r="Q35" i="5"/>
  <c r="N35" i="5"/>
  <c r="T34" i="5"/>
  <c r="S34" i="5"/>
  <c r="R34" i="5"/>
  <c r="Q34" i="5"/>
  <c r="N34" i="5"/>
  <c r="T33" i="5"/>
  <c r="S33" i="5"/>
  <c r="R33" i="5"/>
  <c r="Q33" i="5"/>
  <c r="N33" i="5"/>
  <c r="T32" i="5"/>
  <c r="S32" i="5"/>
  <c r="R32" i="5"/>
  <c r="Q32" i="5"/>
  <c r="N32" i="5"/>
  <c r="T31" i="5"/>
  <c r="S31" i="5"/>
  <c r="R31" i="5"/>
  <c r="Q31" i="5"/>
  <c r="N31" i="5"/>
  <c r="T30" i="5"/>
  <c r="S30" i="5"/>
  <c r="R30" i="5"/>
  <c r="Q30" i="5"/>
  <c r="N30" i="5"/>
  <c r="T29" i="5"/>
  <c r="S29" i="5"/>
  <c r="R29" i="5"/>
  <c r="Q29" i="5"/>
  <c r="N29" i="5"/>
  <c r="T28" i="5"/>
  <c r="S28" i="5"/>
  <c r="R28" i="5"/>
  <c r="Q28" i="5"/>
  <c r="N28" i="5"/>
  <c r="T27" i="5"/>
  <c r="S27" i="5"/>
  <c r="R27" i="5"/>
  <c r="Q27" i="5"/>
  <c r="N27" i="5"/>
  <c r="T26" i="5"/>
  <c r="S26" i="5"/>
  <c r="R26" i="5"/>
  <c r="Q26" i="5"/>
  <c r="N26" i="5"/>
  <c r="T25" i="5"/>
  <c r="S25" i="5"/>
  <c r="R25" i="5"/>
  <c r="Q25" i="5"/>
  <c r="N25" i="5"/>
  <c r="T24" i="5"/>
  <c r="S24" i="5"/>
  <c r="R24" i="5"/>
  <c r="Q24" i="5"/>
  <c r="N24" i="5"/>
  <c r="T23" i="5"/>
  <c r="S23" i="5"/>
  <c r="R23" i="5"/>
  <c r="Q23" i="5"/>
  <c r="N23" i="5"/>
  <c r="T22" i="5"/>
  <c r="S22" i="5"/>
  <c r="R22" i="5"/>
  <c r="Q22" i="5"/>
  <c r="N22" i="5"/>
  <c r="T21" i="5"/>
  <c r="S21" i="5"/>
  <c r="R21" i="5"/>
  <c r="Q21" i="5"/>
  <c r="N21" i="5"/>
  <c r="T20" i="5"/>
  <c r="S20" i="5"/>
  <c r="R20" i="5"/>
  <c r="Q20" i="5"/>
  <c r="N20" i="5"/>
  <c r="T19" i="5"/>
  <c r="S19" i="5"/>
  <c r="R19" i="5"/>
  <c r="Q19" i="5"/>
  <c r="N19" i="5"/>
  <c r="T18" i="5"/>
  <c r="S18" i="5"/>
  <c r="R18" i="5"/>
  <c r="Q18" i="5"/>
  <c r="N18" i="5"/>
  <c r="T17" i="5"/>
  <c r="S17" i="5"/>
  <c r="R17" i="5"/>
  <c r="Q17" i="5"/>
  <c r="N17" i="5"/>
  <c r="T16" i="5"/>
  <c r="S16" i="5"/>
  <c r="R16" i="5"/>
  <c r="Q16" i="5"/>
  <c r="N16" i="5"/>
  <c r="T15" i="5"/>
  <c r="S15" i="5"/>
  <c r="R15" i="5"/>
  <c r="Q15" i="5"/>
  <c r="N15" i="5"/>
  <c r="T14" i="5"/>
  <c r="S14" i="5"/>
  <c r="R14" i="5"/>
  <c r="Q14" i="5"/>
  <c r="N14" i="5"/>
  <c r="T13" i="5"/>
  <c r="S13" i="5"/>
  <c r="R13" i="5"/>
  <c r="Q13" i="5"/>
  <c r="N13" i="5"/>
  <c r="C8" i="5"/>
  <c r="C7" i="5"/>
</calcChain>
</file>

<file path=xl/sharedStrings.xml><?xml version="1.0" encoding="utf-8"?>
<sst xmlns="http://schemas.openxmlformats.org/spreadsheetml/2006/main" count="322" uniqueCount="125">
  <si>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</si>
  <si>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</si>
  <si>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</si>
  <si>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</si>
  <si>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</si>
  <si>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</si>
  <si>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</si>
  <si>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</si>
  <si>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</si>
  <si>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</si>
  <si>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</si>
  <si>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</si>
  <si>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</si>
  <si>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</si>
  <si>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</si>
  <si>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</si>
  <si>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</si>
  <si>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</si>
  <si>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</si>
  <si>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</si>
  <si>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</si>
  <si>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</si>
  <si>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</si>
  <si>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</si>
  <si>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</si>
  <si>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</si>
  <si>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</si>
  <si>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</si>
  <si>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</si>
  <si>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</si>
  <si>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</si>
  <si>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</si>
  <si>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</si>
  <si>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</si>
  <si>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</si>
  <si>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</si>
  <si>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16-24/24</t>
  </si>
  <si>
    <t>DEBLO BREZCEMENTNO ANATOMSKO (LEVO/DESNO)</t>
  </si>
  <si>
    <t>odprti postopek</t>
  </si>
  <si>
    <t>Ne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</si>
  <si>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</si>
  <si>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</si>
  <si>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</si>
  <si>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</si>
  <si>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</si>
  <si>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</si>
  <si>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</si>
  <si>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</si>
  <si>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</si>
  <si>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</si>
  <si>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</si>
  <si>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Dodatne zahteve za brezcementna debla:</t>
  </si>
  <si>
    <t>1 Kolk DEBLO 1; leva in desna izvedba</t>
  </si>
  <si>
    <t>Iz materiala TiAL6V4 titanium z hidroksiapatitnim pokritjem po celotni dolžini debla. Ovratnik naj bo 12/14 z zožitvijo na 11,5mm</t>
  </si>
  <si>
    <t>2  Kolk DEBLO 2; leva in desna izvedba</t>
  </si>
  <si>
    <t>Iz materiala TiAL6V4 titanium z hidroksiapatitnim pokritjem po celotni dolžini debla. Ovratnik naj bo 12/14 z zožitvijo na 11,5mm. Proteza naj ima vzdolžne utore v metafizalnem delu. Inštrumentarij primeren za minimalno invazivne pristope, 2 varianti- ccd 136-138 in ccd 125-130.</t>
  </si>
  <si>
    <t>Seznam razpisanega blaga za sklop:</t>
  </si>
  <si>
    <t>I.</t>
  </si>
  <si>
    <t>KOLČNE ENDOPROTEZE</t>
  </si>
  <si>
    <t>*</t>
  </si>
  <si>
    <t>3.</t>
  </si>
  <si>
    <t>podsklop: DEBLO BREZCEMENTNO ANATOMSKO (LEVO/DESNO)</t>
  </si>
  <si>
    <t>ZAPRT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</si>
  <si>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</si>
  <si>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</si>
  <si>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</si>
  <si>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</si>
  <si>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</si>
  <si>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</si>
  <si>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</si>
  <si>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</si>
  <si>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</si>
  <si>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</si>
  <si>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</si>
  <si>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Cena brez DDV za ponujeno pakiranje</t>
  </si>
  <si>
    <t>Št.enot (količina) v ponujenem pakiranju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</si>
  <si>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</si>
  <si>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</si>
  <si>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</si>
  <si>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</si>
  <si>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</si>
  <si>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</si>
  <si>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</si>
  <si>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</si>
  <si>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</si>
  <si>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</si>
  <si>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</si>
  <si>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</si>
  <si>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</si>
  <si>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>Deblo, brezcementno,anatomsko, levo, vel. 1</t>
  </si>
  <si>
    <t>Iz materiala TiAL6V4 titanium z hidroksiapatitnim pokritjem po celotni dolžini debla, zožen vrat med konusom in deblom</t>
  </si>
  <si>
    <t>Dodatne strokovne zahteve se nahajajo na listu Strokovne zahteve naročnika</t>
  </si>
  <si>
    <t>KOS</t>
  </si>
  <si>
    <t>Deblo, brezcementno, anatomsko.levo, vel. 2</t>
  </si>
  <si>
    <t>Deblo, brezcementno, anatomsko, levo, vel. 3</t>
  </si>
  <si>
    <t>Deblo, brezcementno, anatomsko, levo, vel. 4</t>
  </si>
  <si>
    <t>Deblo, brezcementno, anatomsko, levo, vel. 5</t>
  </si>
  <si>
    <t>Deblo, brezcementno,anatomsko, levo, vel. 6</t>
  </si>
  <si>
    <t>Deblo, brezcementno, anatomsko, levo, vel. 7</t>
  </si>
  <si>
    <t>Deblo, brezcementno, anatomsko, levo, vel. 8</t>
  </si>
  <si>
    <t>Deblo, brezcementno, anatomsko, desno, vel. 1</t>
  </si>
  <si>
    <t>Deblo, brezcementno, anatomsko, desno, vel. 2</t>
  </si>
  <si>
    <t>Deblo, brezcementno, anatomsko, desno, vel. 3</t>
  </si>
  <si>
    <t>Deblo, brezcementno, anatomsko, desno, vel. 4</t>
  </si>
  <si>
    <t>Deblo, brezcementno, anatomsko, desno, vel. 5</t>
  </si>
  <si>
    <t>Deblo, brezcementno, anatomsko, desno, vel. 6</t>
  </si>
  <si>
    <t>Deblo, brezcementno, anatomsko, desno, vel. 7</t>
  </si>
  <si>
    <t>Deblo, brezcementno, anatomsko, desno, vel. 8</t>
  </si>
  <si>
    <t>Deblo, brezcementno, levo, vel. 1, varusne oblike</t>
  </si>
  <si>
    <t>Deblo, brezcementno, levo, vel. 2, varusne oblike</t>
  </si>
  <si>
    <t>Deblo, brezcementno, levo, vel. 3, varusne oblike</t>
  </si>
  <si>
    <t>Deblo, brezcementno, levo, vel. 4, varusne oblike</t>
  </si>
  <si>
    <t>Deblo, brezcementno, levo, vel. 5, varusne oblike</t>
  </si>
  <si>
    <t>Deblo, brezcementno, levo, vel. 6, varusne oblike</t>
  </si>
  <si>
    <t>Deblo, brezcementno, levo, vel. 7, varusne oblike</t>
  </si>
  <si>
    <t>Deblo, brezcementno, levo, vel. 8, varusne oblike</t>
  </si>
  <si>
    <t>Deblo, brezcementno, desno, vel. 1, varusne oblike</t>
  </si>
  <si>
    <t>Deblo, brezcementno, desno, vel. 2, varusne oblike</t>
  </si>
  <si>
    <t>Deblo, brezcementno, desno, vel. 3, varusne oblike</t>
  </si>
  <si>
    <t>Deblo, brezcementno, desno, vel. 4, varusne oblike</t>
  </si>
  <si>
    <t>Deblo, brezcementno, desno, vel. 5, varusne oblike</t>
  </si>
  <si>
    <t>Deblo, brezcementno, desno, vel. 6, varusne oblike</t>
  </si>
  <si>
    <t>Deblo, brezcementno, desno, vel. 7, varusne oblike</t>
  </si>
  <si>
    <t>Deblo, brezcementno, desno, vel. 8, varusne oblike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</si>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</sst>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67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3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3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3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d23xdsSa+aZuWPCsfe68V7N/FZDx7Exl/nxlMSCdSGV75SAXw8LdjvOiDniX/BVhdhu00rwzFwdEh7I2GiOiFg==" saltValue="Tut91S8DeHuXx+B5ttH2m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16-24/24&amp;RStran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goiA3iDHeeChRVVN+TCPSUUluLbR8n9q2FS7e7YK6RTnzeZ/HNk7tPfmN5/Fl2pqHSHjGhRAKlrOI/kip6oSgw==" saltValue="ZMCqVtS58ZnIDKwFRM6zJw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16-24/24&amp;RStran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93qBj9YB3O4SK4GMrHDKfJDC8XJTY0q+mWWq+Ebt6QOZ5ougMAbFpmyp935fmrWRdkJxYlxowNf/myDida4JXA==" saltValue="ET3wzVjcz6yvYckG0vM65Q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16-24/24&amp;RStran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11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  <row r="5" spans="2:2" ht="13.5" thickBot="1" x14ac:dyDescent="0.3"/>
    <row r="6" spans="2:2" x14ac:dyDescent="0.25">
      <c r="B6" s="3"/>
    </row>
    <row r="7" spans="2:2" x14ac:dyDescent="0.25">
      <c r="B7" s="4" t="s">
        <v>51</v>
      </c>
    </row>
    <row r="8" spans="2:2" x14ac:dyDescent="0.25">
      <c r="B8" s="4" t="s">
        <v>52</v>
      </c>
    </row>
    <row r="9" spans="2:2" x14ac:dyDescent="0.25">
      <c r="B9" s="4" t="s">
        <v>53</v>
      </c>
    </row>
    <row r="10" spans="2:2" x14ac:dyDescent="0.25">
      <c r="B10" s="4" t="s">
        <v>54</v>
      </c>
    </row>
    <row r="11" spans="2:2" ht="26.25" thickBot="1" x14ac:dyDescent="0.3">
      <c r="B11" s="5" t="s">
        <v>55</v>
      </c>
    </row>
  </sheetData>
  <sheetProtection algorithmName="SHA-512" hashValue="xTIZmfIbyUWOF8QWTuufRQAaL8+uc6NAIkYwzSgGxVzdwtYLBPqHfZQ9YTU5AoQfq/WdZKvWFmbm+l1JksznOw==" saltValue="0TJd8Vs76TNhaDACHPPQM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16-24/24&amp;RStran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45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61.85546875" style="1" customWidth="1"/>
    <col min="4" max="4" width="50.42578125" style="1" customWidth="1"/>
    <col min="5" max="5" width="41.140625" style="1" customWidth="1"/>
    <col min="6" max="6" width="11.42578125" style="1" customWidth="1"/>
    <col min="7" max="7" width="10.710937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64" t="s">
        <v>56</v>
      </c>
    </row>
    <row r="5" spans="1:25" ht="18" x14ac:dyDescent="0.25">
      <c r="B5" s="65" t="s">
        <v>57</v>
      </c>
      <c r="C5" s="2" t="s">
        <v>58</v>
      </c>
    </row>
    <row r="7" spans="1:25" x14ac:dyDescent="0.25">
      <c r="C7" s="66" t="str">
        <f>IF('2. Podatki o ponudniku'!C5&lt;&gt;"","Naziv ponudnika: " &amp; '2. Podatki o ponudniku'!C5,"")</f>
        <v/>
      </c>
    </row>
    <row r="8" spans="1:25" x14ac:dyDescent="0.25">
      <c r="C8" s="66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59</v>
      </c>
      <c r="B11" s="57" t="s">
        <v>60</v>
      </c>
      <c r="C11" s="18" t="s">
        <v>61</v>
      </c>
      <c r="D11" s="18"/>
      <c r="E11" s="18"/>
      <c r="F11" s="18"/>
      <c r="G11" s="18"/>
      <c r="H11" s="18" t="s">
        <v>62</v>
      </c>
      <c r="I11" s="18"/>
      <c r="J11" s="8"/>
      <c r="K11" s="7"/>
      <c r="L11" s="18" t="s">
        <v>37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63</v>
      </c>
      <c r="B12" s="19" t="s">
        <v>64</v>
      </c>
      <c r="C12" s="20" t="s">
        <v>65</v>
      </c>
      <c r="D12" s="20" t="s">
        <v>66</v>
      </c>
      <c r="E12" s="20" t="s">
        <v>67</v>
      </c>
      <c r="F12" s="20" t="s">
        <v>68</v>
      </c>
      <c r="G12" s="20" t="s">
        <v>69</v>
      </c>
      <c r="H12" s="20" t="s">
        <v>70</v>
      </c>
      <c r="I12" s="20" t="s">
        <v>71</v>
      </c>
      <c r="J12" s="21" t="s">
        <v>72</v>
      </c>
      <c r="K12" s="19" t="s">
        <v>73</v>
      </c>
      <c r="L12" s="20" t="s">
        <v>74</v>
      </c>
      <c r="M12" s="20" t="s">
        <v>75</v>
      </c>
      <c r="N12" s="20" t="s">
        <v>76</v>
      </c>
      <c r="O12" s="20" t="s">
        <v>77</v>
      </c>
      <c r="P12" s="20" t="s">
        <v>78</v>
      </c>
      <c r="Q12" s="20" t="s">
        <v>79</v>
      </c>
      <c r="R12" s="20" t="s">
        <v>80</v>
      </c>
      <c r="S12" s="20" t="s">
        <v>81</v>
      </c>
      <c r="T12" s="20" t="s">
        <v>82</v>
      </c>
      <c r="U12" s="20" t="s">
        <v>83</v>
      </c>
      <c r="V12" s="20" t="s">
        <v>84</v>
      </c>
      <c r="W12" s="20" t="s">
        <v>85</v>
      </c>
      <c r="X12" s="20" t="s">
        <v>86</v>
      </c>
      <c r="Y12" s="21" t="s">
        <v>87</v>
      </c>
    </row>
    <row r="13" spans="1:25" ht="38.25" x14ac:dyDescent="0.25">
      <c r="A13" s="54" t="s">
        <v>88</v>
      </c>
      <c r="B13" s="9">
        <v>1</v>
      </c>
      <c r="C13" s="22" t="s">
        <v>89</v>
      </c>
      <c r="D13" s="22" t="s">
        <v>90</v>
      </c>
      <c r="E13" s="22" t="s">
        <v>91</v>
      </c>
      <c r="F13" s="22" t="s">
        <v>88</v>
      </c>
      <c r="G13" s="22" t="s">
        <v>88</v>
      </c>
      <c r="H13" s="23" t="s">
        <v>92</v>
      </c>
      <c r="I13" s="24">
        <v>3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38.25" x14ac:dyDescent="0.25">
      <c r="A14" s="55" t="s">
        <v>88</v>
      </c>
      <c r="B14" s="11">
        <v>2</v>
      </c>
      <c r="C14" s="32" t="s">
        <v>93</v>
      </c>
      <c r="D14" s="32" t="s">
        <v>90</v>
      </c>
      <c r="E14" s="32" t="s">
        <v>91</v>
      </c>
      <c r="F14" s="32" t="s">
        <v>88</v>
      </c>
      <c r="G14" s="32" t="s">
        <v>88</v>
      </c>
      <c r="H14" s="33" t="s">
        <v>92</v>
      </c>
      <c r="I14" s="34">
        <v>8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38.25" x14ac:dyDescent="0.25">
      <c r="A15" s="55" t="s">
        <v>88</v>
      </c>
      <c r="B15" s="11">
        <v>3</v>
      </c>
      <c r="C15" s="32" t="s">
        <v>94</v>
      </c>
      <c r="D15" s="32" t="s">
        <v>90</v>
      </c>
      <c r="E15" s="32" t="s">
        <v>91</v>
      </c>
      <c r="F15" s="32" t="s">
        <v>88</v>
      </c>
      <c r="G15" s="32" t="s">
        <v>88</v>
      </c>
      <c r="H15" s="33" t="s">
        <v>92</v>
      </c>
      <c r="I15" s="34">
        <v>10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38.25" x14ac:dyDescent="0.25">
      <c r="A16" s="55" t="s">
        <v>88</v>
      </c>
      <c r="B16" s="11">
        <v>4</v>
      </c>
      <c r="C16" s="32" t="s">
        <v>95</v>
      </c>
      <c r="D16" s="32" t="s">
        <v>90</v>
      </c>
      <c r="E16" s="32" t="s">
        <v>91</v>
      </c>
      <c r="F16" s="32" t="s">
        <v>88</v>
      </c>
      <c r="G16" s="32" t="s">
        <v>88</v>
      </c>
      <c r="H16" s="33" t="s">
        <v>92</v>
      </c>
      <c r="I16" s="34">
        <v>20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38.25" x14ac:dyDescent="0.25">
      <c r="A17" s="55" t="s">
        <v>88</v>
      </c>
      <c r="B17" s="11">
        <v>5</v>
      </c>
      <c r="C17" s="32" t="s">
        <v>96</v>
      </c>
      <c r="D17" s="32" t="s">
        <v>90</v>
      </c>
      <c r="E17" s="32" t="s">
        <v>91</v>
      </c>
      <c r="F17" s="32" t="s">
        <v>88</v>
      </c>
      <c r="G17" s="32" t="s">
        <v>88</v>
      </c>
      <c r="H17" s="33" t="s">
        <v>92</v>
      </c>
      <c r="I17" s="34">
        <v>25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38.25" x14ac:dyDescent="0.25">
      <c r="A18" s="55" t="s">
        <v>88</v>
      </c>
      <c r="B18" s="11">
        <v>6</v>
      </c>
      <c r="C18" s="32" t="s">
        <v>97</v>
      </c>
      <c r="D18" s="32" t="s">
        <v>90</v>
      </c>
      <c r="E18" s="32" t="s">
        <v>91</v>
      </c>
      <c r="F18" s="32" t="s">
        <v>88</v>
      </c>
      <c r="G18" s="32" t="s">
        <v>88</v>
      </c>
      <c r="H18" s="33" t="s">
        <v>92</v>
      </c>
      <c r="I18" s="34">
        <v>20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ht="38.25" x14ac:dyDescent="0.25">
      <c r="A19" s="55" t="s">
        <v>88</v>
      </c>
      <c r="B19" s="11">
        <v>7</v>
      </c>
      <c r="C19" s="32" t="s">
        <v>98</v>
      </c>
      <c r="D19" s="32" t="s">
        <v>90</v>
      </c>
      <c r="E19" s="32" t="s">
        <v>91</v>
      </c>
      <c r="F19" s="32" t="s">
        <v>88</v>
      </c>
      <c r="G19" s="32" t="s">
        <v>88</v>
      </c>
      <c r="H19" s="33" t="s">
        <v>92</v>
      </c>
      <c r="I19" s="34">
        <v>15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ht="38.25" x14ac:dyDescent="0.25">
      <c r="A20" s="55" t="s">
        <v>88</v>
      </c>
      <c r="B20" s="11">
        <v>8</v>
      </c>
      <c r="C20" s="32" t="s">
        <v>99</v>
      </c>
      <c r="D20" s="32" t="s">
        <v>90</v>
      </c>
      <c r="E20" s="32" t="s">
        <v>91</v>
      </c>
      <c r="F20" s="32" t="s">
        <v>88</v>
      </c>
      <c r="G20" s="32" t="s">
        <v>88</v>
      </c>
      <c r="H20" s="33" t="s">
        <v>92</v>
      </c>
      <c r="I20" s="34">
        <v>5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ht="38.25" x14ac:dyDescent="0.25">
      <c r="A21" s="55" t="s">
        <v>88</v>
      </c>
      <c r="B21" s="11">
        <v>9</v>
      </c>
      <c r="C21" s="32" t="s">
        <v>100</v>
      </c>
      <c r="D21" s="32" t="s">
        <v>90</v>
      </c>
      <c r="E21" s="32" t="s">
        <v>91</v>
      </c>
      <c r="F21" s="32" t="s">
        <v>88</v>
      </c>
      <c r="G21" s="32" t="s">
        <v>88</v>
      </c>
      <c r="H21" s="33" t="s">
        <v>92</v>
      </c>
      <c r="I21" s="34">
        <v>3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ht="38.25" x14ac:dyDescent="0.25">
      <c r="A22" s="55" t="s">
        <v>88</v>
      </c>
      <c r="B22" s="11">
        <v>10</v>
      </c>
      <c r="C22" s="32" t="s">
        <v>101</v>
      </c>
      <c r="D22" s="32" t="s">
        <v>90</v>
      </c>
      <c r="E22" s="32" t="s">
        <v>91</v>
      </c>
      <c r="F22" s="32" t="s">
        <v>88</v>
      </c>
      <c r="G22" s="32" t="s">
        <v>88</v>
      </c>
      <c r="H22" s="33" t="s">
        <v>92</v>
      </c>
      <c r="I22" s="34">
        <v>8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ht="38.25" x14ac:dyDescent="0.25">
      <c r="A23" s="55" t="s">
        <v>88</v>
      </c>
      <c r="B23" s="11">
        <v>11</v>
      </c>
      <c r="C23" s="32" t="s">
        <v>102</v>
      </c>
      <c r="D23" s="32" t="s">
        <v>90</v>
      </c>
      <c r="E23" s="32" t="s">
        <v>91</v>
      </c>
      <c r="F23" s="32" t="s">
        <v>88</v>
      </c>
      <c r="G23" s="32" t="s">
        <v>88</v>
      </c>
      <c r="H23" s="33" t="s">
        <v>92</v>
      </c>
      <c r="I23" s="34">
        <v>10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ht="38.25" x14ac:dyDescent="0.25">
      <c r="A24" s="55" t="s">
        <v>88</v>
      </c>
      <c r="B24" s="11">
        <v>12</v>
      </c>
      <c r="C24" s="32" t="s">
        <v>103</v>
      </c>
      <c r="D24" s="32" t="s">
        <v>90</v>
      </c>
      <c r="E24" s="32" t="s">
        <v>91</v>
      </c>
      <c r="F24" s="32" t="s">
        <v>88</v>
      </c>
      <c r="G24" s="32" t="s">
        <v>88</v>
      </c>
      <c r="H24" s="33" t="s">
        <v>92</v>
      </c>
      <c r="I24" s="34">
        <v>20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ht="38.25" x14ac:dyDescent="0.25">
      <c r="A25" s="55" t="s">
        <v>88</v>
      </c>
      <c r="B25" s="11">
        <v>13</v>
      </c>
      <c r="C25" s="32" t="s">
        <v>104</v>
      </c>
      <c r="D25" s="32" t="s">
        <v>90</v>
      </c>
      <c r="E25" s="32" t="s">
        <v>91</v>
      </c>
      <c r="F25" s="32" t="s">
        <v>88</v>
      </c>
      <c r="G25" s="32" t="s">
        <v>88</v>
      </c>
      <c r="H25" s="33" t="s">
        <v>92</v>
      </c>
      <c r="I25" s="34">
        <v>25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ht="38.25" x14ac:dyDescent="0.25">
      <c r="A26" s="55" t="s">
        <v>88</v>
      </c>
      <c r="B26" s="11">
        <v>14</v>
      </c>
      <c r="C26" s="32" t="s">
        <v>105</v>
      </c>
      <c r="D26" s="32" t="s">
        <v>90</v>
      </c>
      <c r="E26" s="32" t="s">
        <v>91</v>
      </c>
      <c r="F26" s="32" t="s">
        <v>88</v>
      </c>
      <c r="G26" s="32" t="s">
        <v>88</v>
      </c>
      <c r="H26" s="33" t="s">
        <v>92</v>
      </c>
      <c r="I26" s="34">
        <v>20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ht="38.25" x14ac:dyDescent="0.25">
      <c r="A27" s="55" t="s">
        <v>88</v>
      </c>
      <c r="B27" s="11">
        <v>15</v>
      </c>
      <c r="C27" s="32" t="s">
        <v>106</v>
      </c>
      <c r="D27" s="32" t="s">
        <v>90</v>
      </c>
      <c r="E27" s="32" t="s">
        <v>91</v>
      </c>
      <c r="F27" s="32" t="s">
        <v>88</v>
      </c>
      <c r="G27" s="32" t="s">
        <v>88</v>
      </c>
      <c r="H27" s="33" t="s">
        <v>92</v>
      </c>
      <c r="I27" s="34">
        <v>15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ht="38.25" x14ac:dyDescent="0.25">
      <c r="A28" s="55" t="s">
        <v>88</v>
      </c>
      <c r="B28" s="11">
        <v>16</v>
      </c>
      <c r="C28" s="32" t="s">
        <v>107</v>
      </c>
      <c r="D28" s="32" t="s">
        <v>90</v>
      </c>
      <c r="E28" s="32" t="s">
        <v>91</v>
      </c>
      <c r="F28" s="32" t="s">
        <v>88</v>
      </c>
      <c r="G28" s="32" t="s">
        <v>88</v>
      </c>
      <c r="H28" s="33" t="s">
        <v>92</v>
      </c>
      <c r="I28" s="34">
        <v>5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ht="38.25" x14ac:dyDescent="0.25">
      <c r="A29" s="55" t="s">
        <v>88</v>
      </c>
      <c r="B29" s="11">
        <v>17</v>
      </c>
      <c r="C29" s="32" t="s">
        <v>108</v>
      </c>
      <c r="D29" s="32" t="s">
        <v>90</v>
      </c>
      <c r="E29" s="32" t="s">
        <v>91</v>
      </c>
      <c r="F29" s="32" t="s">
        <v>88</v>
      </c>
      <c r="G29" s="32" t="s">
        <v>88</v>
      </c>
      <c r="H29" s="33" t="s">
        <v>92</v>
      </c>
      <c r="I29" s="34">
        <v>2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0"/>
      <c r="Y29" s="41"/>
    </row>
    <row r="30" spans="1:25" ht="38.25" x14ac:dyDescent="0.25">
      <c r="A30" s="55" t="s">
        <v>88</v>
      </c>
      <c r="B30" s="11">
        <v>18</v>
      </c>
      <c r="C30" s="32" t="s">
        <v>109</v>
      </c>
      <c r="D30" s="32" t="s">
        <v>90</v>
      </c>
      <c r="E30" s="32" t="s">
        <v>91</v>
      </c>
      <c r="F30" s="32" t="s">
        <v>88</v>
      </c>
      <c r="G30" s="32" t="s">
        <v>88</v>
      </c>
      <c r="H30" s="33" t="s">
        <v>92</v>
      </c>
      <c r="I30" s="34">
        <v>5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0"/>
      <c r="Y30" s="41"/>
    </row>
    <row r="31" spans="1:25" ht="38.25" x14ac:dyDescent="0.25">
      <c r="A31" s="55" t="s">
        <v>88</v>
      </c>
      <c r="B31" s="11">
        <v>19</v>
      </c>
      <c r="C31" s="32" t="s">
        <v>110</v>
      </c>
      <c r="D31" s="32" t="s">
        <v>90</v>
      </c>
      <c r="E31" s="32" t="s">
        <v>91</v>
      </c>
      <c r="F31" s="32" t="s">
        <v>88</v>
      </c>
      <c r="G31" s="32" t="s">
        <v>88</v>
      </c>
      <c r="H31" s="33" t="s">
        <v>92</v>
      </c>
      <c r="I31" s="34">
        <v>10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0"/>
      <c r="Y31" s="41"/>
    </row>
    <row r="32" spans="1:25" ht="38.25" x14ac:dyDescent="0.25">
      <c r="A32" s="55" t="s">
        <v>88</v>
      </c>
      <c r="B32" s="11">
        <v>20</v>
      </c>
      <c r="C32" s="32" t="s">
        <v>111</v>
      </c>
      <c r="D32" s="32" t="s">
        <v>90</v>
      </c>
      <c r="E32" s="32" t="s">
        <v>91</v>
      </c>
      <c r="F32" s="32" t="s">
        <v>88</v>
      </c>
      <c r="G32" s="32" t="s">
        <v>88</v>
      </c>
      <c r="H32" s="33" t="s">
        <v>92</v>
      </c>
      <c r="I32" s="34">
        <v>15</v>
      </c>
      <c r="J32" s="59"/>
      <c r="K32" s="11">
        <v>1</v>
      </c>
      <c r="L32" s="35"/>
      <c r="M32" s="36"/>
      <c r="N32" s="37">
        <f>IF(M32&gt;0,ROUND(L32/M32,4),0)</f>
        <v>0</v>
      </c>
      <c r="O32" s="38"/>
      <c r="P32" s="39"/>
      <c r="Q32" s="37">
        <f>ROUND(ROUND(N32,4)*(1-O32),4)</f>
        <v>0</v>
      </c>
      <c r="R32" s="37">
        <f>ROUND(ROUND(Q32,4)*(1+P32),4)</f>
        <v>0</v>
      </c>
      <c r="S32" s="37">
        <f>ROUND($I32*Q32,4)</f>
        <v>0</v>
      </c>
      <c r="T32" s="37">
        <f>ROUND($I32*R32,4)</f>
        <v>0</v>
      </c>
      <c r="U32" s="40"/>
      <c r="V32" s="40"/>
      <c r="W32" s="40"/>
      <c r="X32" s="40"/>
      <c r="Y32" s="41"/>
    </row>
    <row r="33" spans="1:25" ht="38.25" x14ac:dyDescent="0.25">
      <c r="A33" s="55" t="s">
        <v>88</v>
      </c>
      <c r="B33" s="11">
        <v>21</v>
      </c>
      <c r="C33" s="32" t="s">
        <v>112</v>
      </c>
      <c r="D33" s="32" t="s">
        <v>90</v>
      </c>
      <c r="E33" s="32" t="s">
        <v>91</v>
      </c>
      <c r="F33" s="32" t="s">
        <v>88</v>
      </c>
      <c r="G33" s="32" t="s">
        <v>88</v>
      </c>
      <c r="H33" s="33" t="s">
        <v>92</v>
      </c>
      <c r="I33" s="34">
        <v>15</v>
      </c>
      <c r="J33" s="59"/>
      <c r="K33" s="11">
        <v>1</v>
      </c>
      <c r="L33" s="35"/>
      <c r="M33" s="36"/>
      <c r="N33" s="37">
        <f>IF(M33&gt;0,ROUND(L33/M33,4),0)</f>
        <v>0</v>
      </c>
      <c r="O33" s="38"/>
      <c r="P33" s="39"/>
      <c r="Q33" s="37">
        <f>ROUND(ROUND(N33,4)*(1-O33),4)</f>
        <v>0</v>
      </c>
      <c r="R33" s="37">
        <f>ROUND(ROUND(Q33,4)*(1+P33),4)</f>
        <v>0</v>
      </c>
      <c r="S33" s="37">
        <f>ROUND($I33*Q33,4)</f>
        <v>0</v>
      </c>
      <c r="T33" s="37">
        <f>ROUND($I33*R33,4)</f>
        <v>0</v>
      </c>
      <c r="U33" s="40"/>
      <c r="V33" s="40"/>
      <c r="W33" s="40"/>
      <c r="X33" s="40"/>
      <c r="Y33" s="41"/>
    </row>
    <row r="34" spans="1:25" ht="38.25" x14ac:dyDescent="0.25">
      <c r="A34" s="55" t="s">
        <v>88</v>
      </c>
      <c r="B34" s="11">
        <v>22</v>
      </c>
      <c r="C34" s="32" t="s">
        <v>113</v>
      </c>
      <c r="D34" s="32" t="s">
        <v>90</v>
      </c>
      <c r="E34" s="32" t="s">
        <v>91</v>
      </c>
      <c r="F34" s="32" t="s">
        <v>88</v>
      </c>
      <c r="G34" s="32" t="s">
        <v>88</v>
      </c>
      <c r="H34" s="33" t="s">
        <v>92</v>
      </c>
      <c r="I34" s="34">
        <v>12</v>
      </c>
      <c r="J34" s="59"/>
      <c r="K34" s="11">
        <v>1</v>
      </c>
      <c r="L34" s="35"/>
      <c r="M34" s="36"/>
      <c r="N34" s="37">
        <f>IF(M34&gt;0,ROUND(L34/M34,4),0)</f>
        <v>0</v>
      </c>
      <c r="O34" s="38"/>
      <c r="P34" s="39"/>
      <c r="Q34" s="37">
        <f>ROUND(ROUND(N34,4)*(1-O34),4)</f>
        <v>0</v>
      </c>
      <c r="R34" s="37">
        <f>ROUND(ROUND(Q34,4)*(1+P34),4)</f>
        <v>0</v>
      </c>
      <c r="S34" s="37">
        <f>ROUND($I34*Q34,4)</f>
        <v>0</v>
      </c>
      <c r="T34" s="37">
        <f>ROUND($I34*R34,4)</f>
        <v>0</v>
      </c>
      <c r="U34" s="40"/>
      <c r="V34" s="40"/>
      <c r="W34" s="40"/>
      <c r="X34" s="40"/>
      <c r="Y34" s="41"/>
    </row>
    <row r="35" spans="1:25" ht="38.25" x14ac:dyDescent="0.25">
      <c r="A35" s="55" t="s">
        <v>88</v>
      </c>
      <c r="B35" s="11">
        <v>23</v>
      </c>
      <c r="C35" s="32" t="s">
        <v>114</v>
      </c>
      <c r="D35" s="32" t="s">
        <v>90</v>
      </c>
      <c r="E35" s="32" t="s">
        <v>91</v>
      </c>
      <c r="F35" s="32" t="s">
        <v>88</v>
      </c>
      <c r="G35" s="32" t="s">
        <v>88</v>
      </c>
      <c r="H35" s="33" t="s">
        <v>92</v>
      </c>
      <c r="I35" s="34">
        <v>3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0"/>
      <c r="Y35" s="41"/>
    </row>
    <row r="36" spans="1:25" ht="38.25" x14ac:dyDescent="0.25">
      <c r="A36" s="55" t="s">
        <v>88</v>
      </c>
      <c r="B36" s="11">
        <v>24</v>
      </c>
      <c r="C36" s="32" t="s">
        <v>115</v>
      </c>
      <c r="D36" s="32" t="s">
        <v>90</v>
      </c>
      <c r="E36" s="32" t="s">
        <v>91</v>
      </c>
      <c r="F36" s="32" t="s">
        <v>88</v>
      </c>
      <c r="G36" s="32" t="s">
        <v>88</v>
      </c>
      <c r="H36" s="33" t="s">
        <v>92</v>
      </c>
      <c r="I36" s="34">
        <v>2</v>
      </c>
      <c r="J36" s="59"/>
      <c r="K36" s="11">
        <v>1</v>
      </c>
      <c r="L36" s="35"/>
      <c r="M36" s="36"/>
      <c r="N36" s="37">
        <f>IF(M36&gt;0,ROUND(L36/M36,4),0)</f>
        <v>0</v>
      </c>
      <c r="O36" s="38"/>
      <c r="P36" s="39"/>
      <c r="Q36" s="37">
        <f>ROUND(ROUND(N36,4)*(1-O36),4)</f>
        <v>0</v>
      </c>
      <c r="R36" s="37">
        <f>ROUND(ROUND(Q36,4)*(1+P36),4)</f>
        <v>0</v>
      </c>
      <c r="S36" s="37">
        <f>ROUND($I36*Q36,4)</f>
        <v>0</v>
      </c>
      <c r="T36" s="37">
        <f>ROUND($I36*R36,4)</f>
        <v>0</v>
      </c>
      <c r="U36" s="40"/>
      <c r="V36" s="40"/>
      <c r="W36" s="40"/>
      <c r="X36" s="40"/>
      <c r="Y36" s="41"/>
    </row>
    <row r="37" spans="1:25" ht="38.25" x14ac:dyDescent="0.25">
      <c r="A37" s="55" t="s">
        <v>88</v>
      </c>
      <c r="B37" s="11">
        <v>25</v>
      </c>
      <c r="C37" s="32" t="s">
        <v>116</v>
      </c>
      <c r="D37" s="32" t="s">
        <v>90</v>
      </c>
      <c r="E37" s="32" t="s">
        <v>91</v>
      </c>
      <c r="F37" s="32" t="s">
        <v>88</v>
      </c>
      <c r="G37" s="32" t="s">
        <v>88</v>
      </c>
      <c r="H37" s="33" t="s">
        <v>92</v>
      </c>
      <c r="I37" s="34">
        <v>2</v>
      </c>
      <c r="J37" s="59"/>
      <c r="K37" s="11">
        <v>1</v>
      </c>
      <c r="L37" s="35"/>
      <c r="M37" s="36"/>
      <c r="N37" s="37">
        <f>IF(M37&gt;0,ROUND(L37/M37,4),0)</f>
        <v>0</v>
      </c>
      <c r="O37" s="38"/>
      <c r="P37" s="39"/>
      <c r="Q37" s="37">
        <f>ROUND(ROUND(N37,4)*(1-O37),4)</f>
        <v>0</v>
      </c>
      <c r="R37" s="37">
        <f>ROUND(ROUND(Q37,4)*(1+P37),4)</f>
        <v>0</v>
      </c>
      <c r="S37" s="37">
        <f>ROUND($I37*Q37,4)</f>
        <v>0</v>
      </c>
      <c r="T37" s="37">
        <f>ROUND($I37*R37,4)</f>
        <v>0</v>
      </c>
      <c r="U37" s="40"/>
      <c r="V37" s="40"/>
      <c r="W37" s="40"/>
      <c r="X37" s="40"/>
      <c r="Y37" s="41"/>
    </row>
    <row r="38" spans="1:25" ht="38.25" x14ac:dyDescent="0.25">
      <c r="A38" s="55" t="s">
        <v>88</v>
      </c>
      <c r="B38" s="11">
        <v>26</v>
      </c>
      <c r="C38" s="32" t="s">
        <v>117</v>
      </c>
      <c r="D38" s="32" t="s">
        <v>90</v>
      </c>
      <c r="E38" s="32" t="s">
        <v>91</v>
      </c>
      <c r="F38" s="32" t="s">
        <v>88</v>
      </c>
      <c r="G38" s="32" t="s">
        <v>88</v>
      </c>
      <c r="H38" s="33" t="s">
        <v>92</v>
      </c>
      <c r="I38" s="34">
        <v>5</v>
      </c>
      <c r="J38" s="59"/>
      <c r="K38" s="11">
        <v>1</v>
      </c>
      <c r="L38" s="35"/>
      <c r="M38" s="36"/>
      <c r="N38" s="37">
        <f>IF(M38&gt;0,ROUND(L38/M38,4),0)</f>
        <v>0</v>
      </c>
      <c r="O38" s="38"/>
      <c r="P38" s="39"/>
      <c r="Q38" s="37">
        <f>ROUND(ROUND(N38,4)*(1-O38),4)</f>
        <v>0</v>
      </c>
      <c r="R38" s="37">
        <f>ROUND(ROUND(Q38,4)*(1+P38),4)</f>
        <v>0</v>
      </c>
      <c r="S38" s="37">
        <f>ROUND($I38*Q38,4)</f>
        <v>0</v>
      </c>
      <c r="T38" s="37">
        <f>ROUND($I38*R38,4)</f>
        <v>0</v>
      </c>
      <c r="U38" s="40"/>
      <c r="V38" s="40"/>
      <c r="W38" s="40"/>
      <c r="X38" s="40"/>
      <c r="Y38" s="41"/>
    </row>
    <row r="39" spans="1:25" ht="38.25" x14ac:dyDescent="0.25">
      <c r="A39" s="55" t="s">
        <v>88</v>
      </c>
      <c r="B39" s="11">
        <v>27</v>
      </c>
      <c r="C39" s="32" t="s">
        <v>118</v>
      </c>
      <c r="D39" s="32" t="s">
        <v>90</v>
      </c>
      <c r="E39" s="32" t="s">
        <v>91</v>
      </c>
      <c r="F39" s="32" t="s">
        <v>88</v>
      </c>
      <c r="G39" s="32" t="s">
        <v>88</v>
      </c>
      <c r="H39" s="33" t="s">
        <v>92</v>
      </c>
      <c r="I39" s="34">
        <v>10</v>
      </c>
      <c r="J39" s="59"/>
      <c r="K39" s="11">
        <v>1</v>
      </c>
      <c r="L39" s="35"/>
      <c r="M39" s="36"/>
      <c r="N39" s="37">
        <f>IF(M39&gt;0,ROUND(L39/M39,4),0)</f>
        <v>0</v>
      </c>
      <c r="O39" s="38"/>
      <c r="P39" s="39"/>
      <c r="Q39" s="37">
        <f>ROUND(ROUND(N39,4)*(1-O39),4)</f>
        <v>0</v>
      </c>
      <c r="R39" s="37">
        <f>ROUND(ROUND(Q39,4)*(1+P39),4)</f>
        <v>0</v>
      </c>
      <c r="S39" s="37">
        <f>ROUND($I39*Q39,4)</f>
        <v>0</v>
      </c>
      <c r="T39" s="37">
        <f>ROUND($I39*R39,4)</f>
        <v>0</v>
      </c>
      <c r="U39" s="40"/>
      <c r="V39" s="40"/>
      <c r="W39" s="40"/>
      <c r="X39" s="40"/>
      <c r="Y39" s="41"/>
    </row>
    <row r="40" spans="1:25" ht="38.25" x14ac:dyDescent="0.25">
      <c r="A40" s="55" t="s">
        <v>88</v>
      </c>
      <c r="B40" s="11">
        <v>28</v>
      </c>
      <c r="C40" s="32" t="s">
        <v>119</v>
      </c>
      <c r="D40" s="32" t="s">
        <v>90</v>
      </c>
      <c r="E40" s="32" t="s">
        <v>91</v>
      </c>
      <c r="F40" s="32" t="s">
        <v>88</v>
      </c>
      <c r="G40" s="32" t="s">
        <v>88</v>
      </c>
      <c r="H40" s="33" t="s">
        <v>92</v>
      </c>
      <c r="I40" s="34">
        <v>15</v>
      </c>
      <c r="J40" s="59"/>
      <c r="K40" s="11">
        <v>1</v>
      </c>
      <c r="L40" s="35"/>
      <c r="M40" s="36"/>
      <c r="N40" s="37">
        <f>IF(M40&gt;0,ROUND(L40/M40,4),0)</f>
        <v>0</v>
      </c>
      <c r="O40" s="38"/>
      <c r="P40" s="39"/>
      <c r="Q40" s="37">
        <f>ROUND(ROUND(N40,4)*(1-O40),4)</f>
        <v>0</v>
      </c>
      <c r="R40" s="37">
        <f>ROUND(ROUND(Q40,4)*(1+P40),4)</f>
        <v>0</v>
      </c>
      <c r="S40" s="37">
        <f>ROUND($I40*Q40,4)</f>
        <v>0</v>
      </c>
      <c r="T40" s="37">
        <f>ROUND($I40*R40,4)</f>
        <v>0</v>
      </c>
      <c r="U40" s="40"/>
      <c r="V40" s="40"/>
      <c r="W40" s="40"/>
      <c r="X40" s="40"/>
      <c r="Y40" s="41"/>
    </row>
    <row r="41" spans="1:25" ht="38.25" x14ac:dyDescent="0.25">
      <c r="A41" s="55" t="s">
        <v>88</v>
      </c>
      <c r="B41" s="11">
        <v>29</v>
      </c>
      <c r="C41" s="32" t="s">
        <v>120</v>
      </c>
      <c r="D41" s="32" t="s">
        <v>90</v>
      </c>
      <c r="E41" s="32" t="s">
        <v>91</v>
      </c>
      <c r="F41" s="32" t="s">
        <v>88</v>
      </c>
      <c r="G41" s="32" t="s">
        <v>88</v>
      </c>
      <c r="H41" s="33" t="s">
        <v>92</v>
      </c>
      <c r="I41" s="34">
        <v>15</v>
      </c>
      <c r="J41" s="59"/>
      <c r="K41" s="11">
        <v>1</v>
      </c>
      <c r="L41" s="35"/>
      <c r="M41" s="36"/>
      <c r="N41" s="37">
        <f>IF(M41&gt;0,ROUND(L41/M41,4),0)</f>
        <v>0</v>
      </c>
      <c r="O41" s="38"/>
      <c r="P41" s="39"/>
      <c r="Q41" s="37">
        <f>ROUND(ROUND(N41,4)*(1-O41),4)</f>
        <v>0</v>
      </c>
      <c r="R41" s="37">
        <f>ROUND(ROUND(Q41,4)*(1+P41),4)</f>
        <v>0</v>
      </c>
      <c r="S41" s="37">
        <f>ROUND($I41*Q41,4)</f>
        <v>0</v>
      </c>
      <c r="T41" s="37">
        <f>ROUND($I41*R41,4)</f>
        <v>0</v>
      </c>
      <c r="U41" s="40"/>
      <c r="V41" s="40"/>
      <c r="W41" s="40"/>
      <c r="X41" s="40"/>
      <c r="Y41" s="41"/>
    </row>
    <row r="42" spans="1:25" ht="38.25" x14ac:dyDescent="0.25">
      <c r="A42" s="55" t="s">
        <v>88</v>
      </c>
      <c r="B42" s="11">
        <v>30</v>
      </c>
      <c r="C42" s="32" t="s">
        <v>121</v>
      </c>
      <c r="D42" s="32" t="s">
        <v>90</v>
      </c>
      <c r="E42" s="32" t="s">
        <v>91</v>
      </c>
      <c r="F42" s="32" t="s">
        <v>88</v>
      </c>
      <c r="G42" s="32" t="s">
        <v>88</v>
      </c>
      <c r="H42" s="33" t="s">
        <v>92</v>
      </c>
      <c r="I42" s="34">
        <v>12</v>
      </c>
      <c r="J42" s="59"/>
      <c r="K42" s="11">
        <v>1</v>
      </c>
      <c r="L42" s="35"/>
      <c r="M42" s="36"/>
      <c r="N42" s="37">
        <f>IF(M42&gt;0,ROUND(L42/M42,4),0)</f>
        <v>0</v>
      </c>
      <c r="O42" s="38"/>
      <c r="P42" s="39"/>
      <c r="Q42" s="37">
        <f>ROUND(ROUND(N42,4)*(1-O42),4)</f>
        <v>0</v>
      </c>
      <c r="R42" s="37">
        <f>ROUND(ROUND(Q42,4)*(1+P42),4)</f>
        <v>0</v>
      </c>
      <c r="S42" s="37">
        <f>ROUND($I42*Q42,4)</f>
        <v>0</v>
      </c>
      <c r="T42" s="37">
        <f>ROUND($I42*R42,4)</f>
        <v>0</v>
      </c>
      <c r="U42" s="40"/>
      <c r="V42" s="40"/>
      <c r="W42" s="40"/>
      <c r="X42" s="40"/>
      <c r="Y42" s="41"/>
    </row>
    <row r="43" spans="1:25" ht="38.25" x14ac:dyDescent="0.25">
      <c r="A43" s="55" t="s">
        <v>88</v>
      </c>
      <c r="B43" s="11">
        <v>31</v>
      </c>
      <c r="C43" s="32" t="s">
        <v>122</v>
      </c>
      <c r="D43" s="32" t="s">
        <v>90</v>
      </c>
      <c r="E43" s="32" t="s">
        <v>91</v>
      </c>
      <c r="F43" s="32" t="s">
        <v>88</v>
      </c>
      <c r="G43" s="32" t="s">
        <v>88</v>
      </c>
      <c r="H43" s="33" t="s">
        <v>92</v>
      </c>
      <c r="I43" s="34">
        <v>3</v>
      </c>
      <c r="J43" s="59"/>
      <c r="K43" s="11">
        <v>1</v>
      </c>
      <c r="L43" s="35"/>
      <c r="M43" s="36"/>
      <c r="N43" s="37">
        <f>IF(M43&gt;0,ROUND(L43/M43,4),0)</f>
        <v>0</v>
      </c>
      <c r="O43" s="38"/>
      <c r="P43" s="39"/>
      <c r="Q43" s="37">
        <f>ROUND(ROUND(N43,4)*(1-O43),4)</f>
        <v>0</v>
      </c>
      <c r="R43" s="37">
        <f>ROUND(ROUND(Q43,4)*(1+P43),4)</f>
        <v>0</v>
      </c>
      <c r="S43" s="37">
        <f>ROUND($I43*Q43,4)</f>
        <v>0</v>
      </c>
      <c r="T43" s="37">
        <f>ROUND($I43*R43,4)</f>
        <v>0</v>
      </c>
      <c r="U43" s="40"/>
      <c r="V43" s="40"/>
      <c r="W43" s="40"/>
      <c r="X43" s="40"/>
      <c r="Y43" s="41"/>
    </row>
    <row r="44" spans="1:25" ht="39" thickBot="1" x14ac:dyDescent="0.3">
      <c r="A44" s="56" t="s">
        <v>88</v>
      </c>
      <c r="B44" s="13">
        <v>32</v>
      </c>
      <c r="C44" s="42" t="s">
        <v>123</v>
      </c>
      <c r="D44" s="42" t="s">
        <v>90</v>
      </c>
      <c r="E44" s="42" t="s">
        <v>91</v>
      </c>
      <c r="F44" s="42" t="s">
        <v>88</v>
      </c>
      <c r="G44" s="42" t="s">
        <v>88</v>
      </c>
      <c r="H44" s="43" t="s">
        <v>92</v>
      </c>
      <c r="I44" s="44">
        <v>2</v>
      </c>
      <c r="J44" s="60"/>
      <c r="K44" s="13">
        <v>1</v>
      </c>
      <c r="L44" s="45"/>
      <c r="M44" s="46"/>
      <c r="N44" s="47">
        <f>IF(M44&gt;0,ROUND(L44/M44,4),0)</f>
        <v>0</v>
      </c>
      <c r="O44" s="48"/>
      <c r="P44" s="49"/>
      <c r="Q44" s="47">
        <f>ROUND(ROUND(N44,4)*(1-O44),4)</f>
        <v>0</v>
      </c>
      <c r="R44" s="47">
        <f>ROUND(ROUND(Q44,4)*(1+P44),4)</f>
        <v>0</v>
      </c>
      <c r="S44" s="47">
        <f>ROUND($I44*Q44,4)</f>
        <v>0</v>
      </c>
      <c r="T44" s="47">
        <f>ROUND($I44*R44,4)</f>
        <v>0</v>
      </c>
      <c r="U44" s="50"/>
      <c r="V44" s="50"/>
      <c r="W44" s="50"/>
      <c r="X44" s="50"/>
      <c r="Y44" s="51"/>
    </row>
    <row r="45" spans="1:25" ht="13.5" thickBot="1" x14ac:dyDescent="0.3">
      <c r="R45" s="61" t="s">
        <v>124</v>
      </c>
      <c r="S45" s="62">
        <f>SUM(S13:S44)</f>
        <v>0</v>
      </c>
      <c r="T45" s="63">
        <f>SUM(T13:T44)</f>
        <v>0</v>
      </c>
    </row>
  </sheetData>
  <sheetProtection algorithmName="SHA-512" hashValue="Jcndta8gVTL7rT5/uda1OfWZqu1Fp/6RWowxAfTyxL5PVFZEt3YxGrk9CvwySwzC+NUrkILOk5vBq789nLZRDQ==" saltValue="N0UZtjkLbAveOeGYdS9oe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29" fitToHeight="0" pageOrder="overThenDown" orientation="landscape" r:id="rId1"/>
  <headerFooter>
    <oddHeader>&amp;ROBR-8A</oddHeader>
    <oddFooter>&amp;LJN št. 16-24/24&amp;RStran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NAVODILA</vt:lpstr>
      <vt:lpstr>1. Podatki naročnika</vt:lpstr>
      <vt:lpstr>2. Podatki o ponudniku</vt:lpstr>
      <vt:lpstr>3. Strokovne zahteve naročnika</vt:lpstr>
      <vt:lpstr>Sklop I.</vt:lpstr>
      <vt:lpstr>'Sklop 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Žefran</dc:creator>
  <cp:lastModifiedBy>Marija Žefran</cp:lastModifiedBy>
  <dcterms:created xsi:type="dcterms:W3CDTF">2024-04-02T09:13:48Z</dcterms:created>
  <dcterms:modified xsi:type="dcterms:W3CDTF">2024-04-02T09:14:27Z</dcterms:modified>
</cp:coreProperties>
</file>